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240" yWindow="60" windowWidth="19500" windowHeight="12510"/>
  </bookViews>
  <sheets>
    <sheet name="наименьшая цена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8" l="1"/>
  <c r="K20" i="8"/>
  <c r="I20" i="8"/>
  <c r="J20" i="8" s="1"/>
  <c r="K12" i="8" l="1"/>
  <c r="K13" i="8"/>
  <c r="K14" i="8"/>
  <c r="K15" i="8"/>
  <c r="K16" i="8"/>
  <c r="K17" i="8"/>
  <c r="K18" i="8"/>
  <c r="K19" i="8"/>
  <c r="K21" i="8"/>
  <c r="L21" i="8" s="1"/>
  <c r="K22" i="8"/>
  <c r="K11" i="8"/>
  <c r="I12" i="8" l="1"/>
  <c r="I13" i="8"/>
  <c r="I14" i="8"/>
  <c r="I15" i="8"/>
  <c r="I16" i="8"/>
  <c r="I17" i="8"/>
  <c r="I18" i="8"/>
  <c r="I19" i="8"/>
  <c r="J19" i="8" s="1"/>
  <c r="I21" i="8"/>
  <c r="J21" i="8" s="1"/>
  <c r="I22" i="8"/>
  <c r="J13" i="8" l="1"/>
  <c r="J12" i="8"/>
  <c r="J14" i="8"/>
  <c r="J15" i="8"/>
  <c r="J16" i="8"/>
  <c r="J17" i="8"/>
  <c r="J18" i="8"/>
  <c r="J22" i="8"/>
  <c r="I11" i="8"/>
  <c r="J11" i="8" s="1"/>
  <c r="L12" i="8" l="1"/>
  <c r="L13" i="8"/>
  <c r="L14" i="8"/>
  <c r="L15" i="8"/>
  <c r="L16" i="8"/>
  <c r="L17" i="8"/>
  <c r="L18" i="8"/>
  <c r="L19" i="8"/>
  <c r="L22" i="8"/>
  <c r="D23" i="8"/>
  <c r="L11" i="8"/>
  <c r="L23" i="8" l="1"/>
  <c r="C25" i="8" s="1"/>
</calcChain>
</file>

<file path=xl/sharedStrings.xml><?xml version="1.0" encoding="utf-8"?>
<sst xmlns="http://schemas.openxmlformats.org/spreadsheetml/2006/main" count="61" uniqueCount="41">
  <si>
    <t>№ п/п</t>
  </si>
  <si>
    <t>Итого:</t>
  </si>
  <si>
    <t>Щетка электрографитовая ЭГ-71 20*32*50 К1-3 НК2</t>
  </si>
  <si>
    <t>Щетка электрографитовая ЭГ-71 20*32*40 К1-3 НК2</t>
  </si>
  <si>
    <t>Болт щеткодержателя СД М6*12мм</t>
  </si>
  <si>
    <t>Шпилька кольца контактного 8ВЖ.937.012</t>
  </si>
  <si>
    <t>РАСЧЕТ- ОБОСНОВАНИЕ НАЧАЛЬНОЙ (МАКСИМАЛЬНОЙ) ЦЕНЫ ДОГОВОРА</t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</si>
  <si>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</si>
  <si>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</si>
  <si>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</si>
  <si>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</si>
  <si>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</si>
  <si>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</si>
  <si>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</si>
  <si>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</si>
  <si>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>НМЦД  договора (руб.) с НДС</t>
  </si>
  <si>
    <t>штука</t>
  </si>
  <si>
    <t>В результате проведенного расчета НМЦД составила:</t>
  </si>
  <si>
    <t>Расчет НМЦД произвел:</t>
  </si>
  <si>
    <t>Шайба изоляционная 8ВЖ.710.866-23</t>
  </si>
  <si>
    <t xml:space="preserve">Поставщик №1/ Предложение 1  </t>
  </si>
  <si>
    <r>
      <t>Расчет НМЦД по формуле</t>
    </r>
    <r>
      <rPr>
        <sz val="9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</si>
  <si>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Предмет договора: </t>
    </r>
    <r>
      <rPr>
        <u/>
        <sz val="10"/>
        <color indexed="8"/>
        <rFont val="Times New Roman"/>
        <family val="1"/>
        <charset val="204"/>
      </rPr>
      <t>Поставка расходных материалов для ремонта синхронных электродвигателей 6кВ</t>
    </r>
  </si>
  <si>
    <r>
      <t xml:space="preserve">Для обоснования НМЦД: </t>
    </r>
    <r>
      <rPr>
        <b/>
        <sz val="10"/>
        <color indexed="8"/>
        <rFont val="Times New Roman"/>
        <family val="1"/>
        <charset val="204"/>
      </rPr>
      <t>осуществлен запрос коммерческих предложений</t>
    </r>
  </si>
  <si>
    <t>Щеткодержатель ДГ 20*32</t>
  </si>
  <si>
    <t>Фиксатор токоподвода ротора 
8ВЖ 271.028</t>
  </si>
  <si>
    <t>Шина  кольца контактного изолированная 5ВЖ.581.107</t>
  </si>
  <si>
    <t xml:space="preserve">Трубка изолирующая к траверсе ТСЭФ 26*20*50                    </t>
  </si>
  <si>
    <t xml:space="preserve">Трубка изоляционная 8ВЖ.770.050                       </t>
  </si>
  <si>
    <t>Изолятор И8-80 III УХЛ Т-2</t>
  </si>
  <si>
    <r>
      <t>Метод определения НМЦД:</t>
    </r>
    <r>
      <rPr>
        <b/>
        <sz val="10"/>
        <color indexed="8"/>
        <rFont val="Times New Roman"/>
        <family val="1"/>
        <charset val="204"/>
      </rPr>
      <t xml:space="preserve">  метод сопоставимых рыночных цен (анализа рынка) наименьшая цена</t>
    </r>
  </si>
  <si>
    <t>Кольцо контактное 5ВЖ.555.194</t>
  </si>
  <si>
    <t>-</t>
  </si>
  <si>
    <t>руб. (один миллион сорок пять тысяч семьсот сорок шесть рублей ноль копеек)</t>
  </si>
  <si>
    <t>Приложение  к Извещению (Документации) к закупке</t>
  </si>
  <si>
    <t>№ 29-ЭЗК(СМСП)-2024</t>
  </si>
  <si>
    <t>Максимальная цена за единицу изм. (руб.)</t>
  </si>
  <si>
    <t>Поставщик №2/ Предложение 2</t>
  </si>
  <si>
    <t xml:space="preserve">Поставщик №3/ Предложение 3 </t>
  </si>
  <si>
    <t>Инициатор закупки начальник ПТО Попов В.И.</t>
  </si>
  <si>
    <t>* Максимальная цена за единицу изм. (руб.) = наименьшая цена, предложенная участниками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</si>
</sst>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7" fillId="0" borderId="0" xfId="0" applyFont="1"/>
    <xf numFmtId="0" fontId="10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14" fillId="0" borderId="19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14" fillId="0" borderId="2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right" wrapText="1"/>
    </xf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166" fontId="14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horizontal="left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15" fillId="0" borderId="0" xfId="0" applyFont="1" applyBorder="1" applyAlignment="1">
      <alignment horizontal="center" wrapText="1"/>
    </xf>
    <xf numFmtId="0" fontId="7" fillId="0" borderId="0" xfId="0" applyFont="1" applyAlignment="1" applyProtection="1">
      <alignment horizontal="center" wrapText="1"/>
      <protection locked="0"/>
    </xf>
    <xf numFmtId="0" fontId="15" fillId="0" borderId="0" xfId="0" applyFont="1" applyBorder="1" applyAlignment="1">
      <alignment horizontal="left" wrapText="1"/>
    </xf>
    <xf numFmtId="4" fontId="14" fillId="0" borderId="2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7" fillId="0" borderId="2" xfId="3" applyFont="1" applyBorder="1" applyAlignment="1">
      <alignment vertical="center" wrapText="1"/>
    </xf>
    <xf numFmtId="16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 applyProtection="1">
      <alignment wrapText="1"/>
      <protection locked="0"/>
    </xf>
    <xf numFmtId="166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Border="1"/>
    <xf numFmtId="0" fontId="8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horizontal="center" vertical="top" wrapText="1"/>
      <protection locked="0"/>
    </xf>
    <xf numFmtId="0" fontId="12" fillId="0" borderId="0" xfId="0" applyFont="1"/>
  </cellXfs>
  <cellStyles count="5">
    <cellStyle name="Обычный" xfId="0" builtinId="0"/>
    <cellStyle name="Обычный 2" xfId="3"/>
    <cellStyle name="Обычный 3" xfId="1"/>
    <cellStyle name="Обычный 4" xfId="2"/>
    <cellStyle name="Финансовый 2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24</xdr:row>
      <xdr:rowOff>1581150</xdr:rowOff>
    </xdr:from>
    <xdr:to>
      <xdr:col>9</xdr:col>
      <xdr:colOff>581025</xdr:colOff>
      <xdr:row>24</xdr:row>
      <xdr:rowOff>1809750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600075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238125</xdr:colOff>
      <xdr:row>24</xdr:row>
      <xdr:rowOff>1914525</xdr:rowOff>
    </xdr:from>
    <xdr:to>
      <xdr:col>9</xdr:col>
      <xdr:colOff>1619250</xdr:colOff>
      <xdr:row>24</xdr:row>
      <xdr:rowOff>2438400</xdr:rowOff>
    </xdr:to>
    <xdr:pic>
      <xdr:nvPicPr>
        <xdr:cNvPr id="3" name="Рисунок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8425" y="6334125"/>
          <a:ext cx="13811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103113</xdr:colOff>
      <xdr:row>9</xdr:row>
      <xdr:rowOff>1646172</xdr:rowOff>
    </xdr:from>
    <xdr:to>
      <xdr:col>9</xdr:col>
      <xdr:colOff>255513</xdr:colOff>
      <xdr:row>9</xdr:row>
      <xdr:rowOff>1874772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5488" y="3398772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125898</xdr:colOff>
      <xdr:row>9</xdr:row>
      <xdr:rowOff>1862763</xdr:rowOff>
    </xdr:from>
    <xdr:to>
      <xdr:col>9</xdr:col>
      <xdr:colOff>1040298</xdr:colOff>
      <xdr:row>9</xdr:row>
      <xdr:rowOff>2144786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978"/>
        <a:stretch/>
      </xdr:blipFill>
      <xdr:spPr bwMode="auto">
        <a:xfrm>
          <a:off x="7698273" y="3615363"/>
          <a:ext cx="914400" cy="282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87" zoomScaleNormal="100" zoomScaleSheetLayoutView="87" workbookViewId="0">
      <selection activeCell="N21" sqref="N21"/>
    </sheetView>
  </sheetViews>
  <sheetFormatPr defaultRowHeight="15" x14ac:dyDescent="0.25"/>
  <cols>
    <col min="1" max="1" width="5.28515625" customWidth="1"/>
    <col min="2" max="2" width="36.85546875" customWidth="1"/>
    <col min="3" max="3" width="11.42578125" customWidth="1"/>
    <col min="6" max="6" width="11.7109375" customWidth="1"/>
    <col min="7" max="7" width="11.42578125" customWidth="1"/>
    <col min="8" max="8" width="11.85546875" customWidth="1"/>
    <col min="10" max="10" width="17.140625" customWidth="1"/>
    <col min="11" max="11" width="13" customWidth="1"/>
    <col min="12" max="12" width="12.7109375" customWidth="1"/>
    <col min="256" max="256" width="5.28515625" customWidth="1"/>
    <col min="257" max="257" width="20.28515625" customWidth="1"/>
    <col min="261" max="261" width="11.7109375" customWidth="1"/>
    <col min="262" max="262" width="11" customWidth="1"/>
    <col min="263" max="263" width="11.85546875" customWidth="1"/>
    <col min="265" max="265" width="17.140625" customWidth="1"/>
    <col min="268" max="268" width="12.7109375" customWidth="1"/>
    <col min="512" max="512" width="5.28515625" customWidth="1"/>
    <col min="513" max="513" width="20.28515625" customWidth="1"/>
    <col min="517" max="517" width="11.7109375" customWidth="1"/>
    <col min="518" max="518" width="11" customWidth="1"/>
    <col min="519" max="519" width="11.85546875" customWidth="1"/>
    <col min="521" max="521" width="17.140625" customWidth="1"/>
    <col min="524" max="524" width="12.7109375" customWidth="1"/>
    <col min="768" max="768" width="5.28515625" customWidth="1"/>
    <col min="769" max="769" width="20.28515625" customWidth="1"/>
    <col min="773" max="773" width="11.7109375" customWidth="1"/>
    <col min="774" max="774" width="11" customWidth="1"/>
    <col min="775" max="775" width="11.85546875" customWidth="1"/>
    <col min="777" max="777" width="17.140625" customWidth="1"/>
    <col min="780" max="780" width="12.7109375" customWidth="1"/>
    <col min="1024" max="1024" width="5.28515625" customWidth="1"/>
    <col min="1025" max="1025" width="20.28515625" customWidth="1"/>
    <col min="1029" max="1029" width="11.7109375" customWidth="1"/>
    <col min="1030" max="1030" width="11" customWidth="1"/>
    <col min="1031" max="1031" width="11.85546875" customWidth="1"/>
    <col min="1033" max="1033" width="17.140625" customWidth="1"/>
    <col min="1036" max="1036" width="12.7109375" customWidth="1"/>
    <col min="1280" max="1280" width="5.28515625" customWidth="1"/>
    <col min="1281" max="1281" width="20.28515625" customWidth="1"/>
    <col min="1285" max="1285" width="11.7109375" customWidth="1"/>
    <col min="1286" max="1286" width="11" customWidth="1"/>
    <col min="1287" max="1287" width="11.85546875" customWidth="1"/>
    <col min="1289" max="1289" width="17.140625" customWidth="1"/>
    <col min="1292" max="1292" width="12.7109375" customWidth="1"/>
    <col min="1536" max="1536" width="5.28515625" customWidth="1"/>
    <col min="1537" max="1537" width="20.28515625" customWidth="1"/>
    <col min="1541" max="1541" width="11.7109375" customWidth="1"/>
    <col min="1542" max="1542" width="11" customWidth="1"/>
    <col min="1543" max="1543" width="11.85546875" customWidth="1"/>
    <col min="1545" max="1545" width="17.140625" customWidth="1"/>
    <col min="1548" max="1548" width="12.7109375" customWidth="1"/>
    <col min="1792" max="1792" width="5.28515625" customWidth="1"/>
    <col min="1793" max="1793" width="20.28515625" customWidth="1"/>
    <col min="1797" max="1797" width="11.7109375" customWidth="1"/>
    <col min="1798" max="1798" width="11" customWidth="1"/>
    <col min="1799" max="1799" width="11.85546875" customWidth="1"/>
    <col min="1801" max="1801" width="17.140625" customWidth="1"/>
    <col min="1804" max="1804" width="12.7109375" customWidth="1"/>
    <col min="2048" max="2048" width="5.28515625" customWidth="1"/>
    <col min="2049" max="2049" width="20.28515625" customWidth="1"/>
    <col min="2053" max="2053" width="11.7109375" customWidth="1"/>
    <col min="2054" max="2054" width="11" customWidth="1"/>
    <col min="2055" max="2055" width="11.85546875" customWidth="1"/>
    <col min="2057" max="2057" width="17.140625" customWidth="1"/>
    <col min="2060" max="2060" width="12.7109375" customWidth="1"/>
    <col min="2304" max="2304" width="5.28515625" customWidth="1"/>
    <col min="2305" max="2305" width="20.28515625" customWidth="1"/>
    <col min="2309" max="2309" width="11.7109375" customWidth="1"/>
    <col min="2310" max="2310" width="11" customWidth="1"/>
    <col min="2311" max="2311" width="11.85546875" customWidth="1"/>
    <col min="2313" max="2313" width="17.140625" customWidth="1"/>
    <col min="2316" max="2316" width="12.7109375" customWidth="1"/>
    <col min="2560" max="2560" width="5.28515625" customWidth="1"/>
    <col min="2561" max="2561" width="20.28515625" customWidth="1"/>
    <col min="2565" max="2565" width="11.7109375" customWidth="1"/>
    <col min="2566" max="2566" width="11" customWidth="1"/>
    <col min="2567" max="2567" width="11.85546875" customWidth="1"/>
    <col min="2569" max="2569" width="17.140625" customWidth="1"/>
    <col min="2572" max="2572" width="12.7109375" customWidth="1"/>
    <col min="2816" max="2816" width="5.28515625" customWidth="1"/>
    <col min="2817" max="2817" width="20.28515625" customWidth="1"/>
    <col min="2821" max="2821" width="11.7109375" customWidth="1"/>
    <col min="2822" max="2822" width="11" customWidth="1"/>
    <col min="2823" max="2823" width="11.85546875" customWidth="1"/>
    <col min="2825" max="2825" width="17.140625" customWidth="1"/>
    <col min="2828" max="2828" width="12.7109375" customWidth="1"/>
    <col min="3072" max="3072" width="5.28515625" customWidth="1"/>
    <col min="3073" max="3073" width="20.28515625" customWidth="1"/>
    <col min="3077" max="3077" width="11.7109375" customWidth="1"/>
    <col min="3078" max="3078" width="11" customWidth="1"/>
    <col min="3079" max="3079" width="11.85546875" customWidth="1"/>
    <col min="3081" max="3081" width="17.140625" customWidth="1"/>
    <col min="3084" max="3084" width="12.7109375" customWidth="1"/>
    <col min="3328" max="3328" width="5.28515625" customWidth="1"/>
    <col min="3329" max="3329" width="20.28515625" customWidth="1"/>
    <col min="3333" max="3333" width="11.7109375" customWidth="1"/>
    <col min="3334" max="3334" width="11" customWidth="1"/>
    <col min="3335" max="3335" width="11.85546875" customWidth="1"/>
    <col min="3337" max="3337" width="17.140625" customWidth="1"/>
    <col min="3340" max="3340" width="12.7109375" customWidth="1"/>
    <col min="3584" max="3584" width="5.28515625" customWidth="1"/>
    <col min="3585" max="3585" width="20.28515625" customWidth="1"/>
    <col min="3589" max="3589" width="11.7109375" customWidth="1"/>
    <col min="3590" max="3590" width="11" customWidth="1"/>
    <col min="3591" max="3591" width="11.85546875" customWidth="1"/>
    <col min="3593" max="3593" width="17.140625" customWidth="1"/>
    <col min="3596" max="3596" width="12.7109375" customWidth="1"/>
    <col min="3840" max="3840" width="5.28515625" customWidth="1"/>
    <col min="3841" max="3841" width="20.28515625" customWidth="1"/>
    <col min="3845" max="3845" width="11.7109375" customWidth="1"/>
    <col min="3846" max="3846" width="11" customWidth="1"/>
    <col min="3847" max="3847" width="11.85546875" customWidth="1"/>
    <col min="3849" max="3849" width="17.140625" customWidth="1"/>
    <col min="3852" max="3852" width="12.7109375" customWidth="1"/>
    <col min="4096" max="4096" width="5.28515625" customWidth="1"/>
    <col min="4097" max="4097" width="20.28515625" customWidth="1"/>
    <col min="4101" max="4101" width="11.7109375" customWidth="1"/>
    <col min="4102" max="4102" width="11" customWidth="1"/>
    <col min="4103" max="4103" width="11.85546875" customWidth="1"/>
    <col min="4105" max="4105" width="17.140625" customWidth="1"/>
    <col min="4108" max="4108" width="12.7109375" customWidth="1"/>
    <col min="4352" max="4352" width="5.28515625" customWidth="1"/>
    <col min="4353" max="4353" width="20.28515625" customWidth="1"/>
    <col min="4357" max="4357" width="11.7109375" customWidth="1"/>
    <col min="4358" max="4358" width="11" customWidth="1"/>
    <col min="4359" max="4359" width="11.85546875" customWidth="1"/>
    <col min="4361" max="4361" width="17.140625" customWidth="1"/>
    <col min="4364" max="4364" width="12.7109375" customWidth="1"/>
    <col min="4608" max="4608" width="5.28515625" customWidth="1"/>
    <col min="4609" max="4609" width="20.28515625" customWidth="1"/>
    <col min="4613" max="4613" width="11.7109375" customWidth="1"/>
    <col min="4614" max="4614" width="11" customWidth="1"/>
    <col min="4615" max="4615" width="11.85546875" customWidth="1"/>
    <col min="4617" max="4617" width="17.140625" customWidth="1"/>
    <col min="4620" max="4620" width="12.7109375" customWidth="1"/>
    <col min="4864" max="4864" width="5.28515625" customWidth="1"/>
    <col min="4865" max="4865" width="20.28515625" customWidth="1"/>
    <col min="4869" max="4869" width="11.7109375" customWidth="1"/>
    <col min="4870" max="4870" width="11" customWidth="1"/>
    <col min="4871" max="4871" width="11.85546875" customWidth="1"/>
    <col min="4873" max="4873" width="17.140625" customWidth="1"/>
    <col min="4876" max="4876" width="12.7109375" customWidth="1"/>
    <col min="5120" max="5120" width="5.28515625" customWidth="1"/>
    <col min="5121" max="5121" width="20.28515625" customWidth="1"/>
    <col min="5125" max="5125" width="11.7109375" customWidth="1"/>
    <col min="5126" max="5126" width="11" customWidth="1"/>
    <col min="5127" max="5127" width="11.85546875" customWidth="1"/>
    <col min="5129" max="5129" width="17.140625" customWidth="1"/>
    <col min="5132" max="5132" width="12.7109375" customWidth="1"/>
    <col min="5376" max="5376" width="5.28515625" customWidth="1"/>
    <col min="5377" max="5377" width="20.28515625" customWidth="1"/>
    <col min="5381" max="5381" width="11.7109375" customWidth="1"/>
    <col min="5382" max="5382" width="11" customWidth="1"/>
    <col min="5383" max="5383" width="11.85546875" customWidth="1"/>
    <col min="5385" max="5385" width="17.140625" customWidth="1"/>
    <col min="5388" max="5388" width="12.7109375" customWidth="1"/>
    <col min="5632" max="5632" width="5.28515625" customWidth="1"/>
    <col min="5633" max="5633" width="20.28515625" customWidth="1"/>
    <col min="5637" max="5637" width="11.7109375" customWidth="1"/>
    <col min="5638" max="5638" width="11" customWidth="1"/>
    <col min="5639" max="5639" width="11.85546875" customWidth="1"/>
    <col min="5641" max="5641" width="17.140625" customWidth="1"/>
    <col min="5644" max="5644" width="12.7109375" customWidth="1"/>
    <col min="5888" max="5888" width="5.28515625" customWidth="1"/>
    <col min="5889" max="5889" width="20.28515625" customWidth="1"/>
    <col min="5893" max="5893" width="11.7109375" customWidth="1"/>
    <col min="5894" max="5894" width="11" customWidth="1"/>
    <col min="5895" max="5895" width="11.85546875" customWidth="1"/>
    <col min="5897" max="5897" width="17.140625" customWidth="1"/>
    <col min="5900" max="5900" width="12.7109375" customWidth="1"/>
    <col min="6144" max="6144" width="5.28515625" customWidth="1"/>
    <col min="6145" max="6145" width="20.28515625" customWidth="1"/>
    <col min="6149" max="6149" width="11.7109375" customWidth="1"/>
    <col min="6150" max="6150" width="11" customWidth="1"/>
    <col min="6151" max="6151" width="11.85546875" customWidth="1"/>
    <col min="6153" max="6153" width="17.140625" customWidth="1"/>
    <col min="6156" max="6156" width="12.7109375" customWidth="1"/>
    <col min="6400" max="6400" width="5.28515625" customWidth="1"/>
    <col min="6401" max="6401" width="20.28515625" customWidth="1"/>
    <col min="6405" max="6405" width="11.7109375" customWidth="1"/>
    <col min="6406" max="6406" width="11" customWidth="1"/>
    <col min="6407" max="6407" width="11.85546875" customWidth="1"/>
    <col min="6409" max="6409" width="17.140625" customWidth="1"/>
    <col min="6412" max="6412" width="12.7109375" customWidth="1"/>
    <col min="6656" max="6656" width="5.28515625" customWidth="1"/>
    <col min="6657" max="6657" width="20.28515625" customWidth="1"/>
    <col min="6661" max="6661" width="11.7109375" customWidth="1"/>
    <col min="6662" max="6662" width="11" customWidth="1"/>
    <col min="6663" max="6663" width="11.85546875" customWidth="1"/>
    <col min="6665" max="6665" width="17.140625" customWidth="1"/>
    <col min="6668" max="6668" width="12.7109375" customWidth="1"/>
    <col min="6912" max="6912" width="5.28515625" customWidth="1"/>
    <col min="6913" max="6913" width="20.28515625" customWidth="1"/>
    <col min="6917" max="6917" width="11.7109375" customWidth="1"/>
    <col min="6918" max="6918" width="11" customWidth="1"/>
    <col min="6919" max="6919" width="11.85546875" customWidth="1"/>
    <col min="6921" max="6921" width="17.140625" customWidth="1"/>
    <col min="6924" max="6924" width="12.7109375" customWidth="1"/>
    <col min="7168" max="7168" width="5.28515625" customWidth="1"/>
    <col min="7169" max="7169" width="20.28515625" customWidth="1"/>
    <col min="7173" max="7173" width="11.7109375" customWidth="1"/>
    <col min="7174" max="7174" width="11" customWidth="1"/>
    <col min="7175" max="7175" width="11.85546875" customWidth="1"/>
    <col min="7177" max="7177" width="17.140625" customWidth="1"/>
    <col min="7180" max="7180" width="12.7109375" customWidth="1"/>
    <col min="7424" max="7424" width="5.28515625" customWidth="1"/>
    <col min="7425" max="7425" width="20.28515625" customWidth="1"/>
    <col min="7429" max="7429" width="11.7109375" customWidth="1"/>
    <col min="7430" max="7430" width="11" customWidth="1"/>
    <col min="7431" max="7431" width="11.85546875" customWidth="1"/>
    <col min="7433" max="7433" width="17.140625" customWidth="1"/>
    <col min="7436" max="7436" width="12.7109375" customWidth="1"/>
    <col min="7680" max="7680" width="5.28515625" customWidth="1"/>
    <col min="7681" max="7681" width="20.28515625" customWidth="1"/>
    <col min="7685" max="7685" width="11.7109375" customWidth="1"/>
    <col min="7686" max="7686" width="11" customWidth="1"/>
    <col min="7687" max="7687" width="11.85546875" customWidth="1"/>
    <col min="7689" max="7689" width="17.140625" customWidth="1"/>
    <col min="7692" max="7692" width="12.7109375" customWidth="1"/>
    <col min="7936" max="7936" width="5.28515625" customWidth="1"/>
    <col min="7937" max="7937" width="20.28515625" customWidth="1"/>
    <col min="7941" max="7941" width="11.7109375" customWidth="1"/>
    <col min="7942" max="7942" width="11" customWidth="1"/>
    <col min="7943" max="7943" width="11.85546875" customWidth="1"/>
    <col min="7945" max="7945" width="17.140625" customWidth="1"/>
    <col min="7948" max="7948" width="12.7109375" customWidth="1"/>
    <col min="8192" max="8192" width="5.28515625" customWidth="1"/>
    <col min="8193" max="8193" width="20.28515625" customWidth="1"/>
    <col min="8197" max="8197" width="11.7109375" customWidth="1"/>
    <col min="8198" max="8198" width="11" customWidth="1"/>
    <col min="8199" max="8199" width="11.85546875" customWidth="1"/>
    <col min="8201" max="8201" width="17.140625" customWidth="1"/>
    <col min="8204" max="8204" width="12.7109375" customWidth="1"/>
    <col min="8448" max="8448" width="5.28515625" customWidth="1"/>
    <col min="8449" max="8449" width="20.28515625" customWidth="1"/>
    <col min="8453" max="8453" width="11.7109375" customWidth="1"/>
    <col min="8454" max="8454" width="11" customWidth="1"/>
    <col min="8455" max="8455" width="11.85546875" customWidth="1"/>
    <col min="8457" max="8457" width="17.140625" customWidth="1"/>
    <col min="8460" max="8460" width="12.7109375" customWidth="1"/>
    <col min="8704" max="8704" width="5.28515625" customWidth="1"/>
    <col min="8705" max="8705" width="20.28515625" customWidth="1"/>
    <col min="8709" max="8709" width="11.7109375" customWidth="1"/>
    <col min="8710" max="8710" width="11" customWidth="1"/>
    <col min="8711" max="8711" width="11.85546875" customWidth="1"/>
    <col min="8713" max="8713" width="17.140625" customWidth="1"/>
    <col min="8716" max="8716" width="12.7109375" customWidth="1"/>
    <col min="8960" max="8960" width="5.28515625" customWidth="1"/>
    <col min="8961" max="8961" width="20.28515625" customWidth="1"/>
    <col min="8965" max="8965" width="11.7109375" customWidth="1"/>
    <col min="8966" max="8966" width="11" customWidth="1"/>
    <col min="8967" max="8967" width="11.85546875" customWidth="1"/>
    <col min="8969" max="8969" width="17.140625" customWidth="1"/>
    <col min="8972" max="8972" width="12.7109375" customWidth="1"/>
    <col min="9216" max="9216" width="5.28515625" customWidth="1"/>
    <col min="9217" max="9217" width="20.28515625" customWidth="1"/>
    <col min="9221" max="9221" width="11.7109375" customWidth="1"/>
    <col min="9222" max="9222" width="11" customWidth="1"/>
    <col min="9223" max="9223" width="11.85546875" customWidth="1"/>
    <col min="9225" max="9225" width="17.140625" customWidth="1"/>
    <col min="9228" max="9228" width="12.7109375" customWidth="1"/>
    <col min="9472" max="9472" width="5.28515625" customWidth="1"/>
    <col min="9473" max="9473" width="20.28515625" customWidth="1"/>
    <col min="9477" max="9477" width="11.7109375" customWidth="1"/>
    <col min="9478" max="9478" width="11" customWidth="1"/>
    <col min="9479" max="9479" width="11.85546875" customWidth="1"/>
    <col min="9481" max="9481" width="17.140625" customWidth="1"/>
    <col min="9484" max="9484" width="12.7109375" customWidth="1"/>
    <col min="9728" max="9728" width="5.28515625" customWidth="1"/>
    <col min="9729" max="9729" width="20.28515625" customWidth="1"/>
    <col min="9733" max="9733" width="11.7109375" customWidth="1"/>
    <col min="9734" max="9734" width="11" customWidth="1"/>
    <col min="9735" max="9735" width="11.85546875" customWidth="1"/>
    <col min="9737" max="9737" width="17.140625" customWidth="1"/>
    <col min="9740" max="9740" width="12.7109375" customWidth="1"/>
    <col min="9984" max="9984" width="5.28515625" customWidth="1"/>
    <col min="9985" max="9985" width="20.28515625" customWidth="1"/>
    <col min="9989" max="9989" width="11.7109375" customWidth="1"/>
    <col min="9990" max="9990" width="11" customWidth="1"/>
    <col min="9991" max="9991" width="11.85546875" customWidth="1"/>
    <col min="9993" max="9993" width="17.140625" customWidth="1"/>
    <col min="9996" max="9996" width="12.7109375" customWidth="1"/>
    <col min="10240" max="10240" width="5.28515625" customWidth="1"/>
    <col min="10241" max="10241" width="20.28515625" customWidth="1"/>
    <col min="10245" max="10245" width="11.7109375" customWidth="1"/>
    <col min="10246" max="10246" width="11" customWidth="1"/>
    <col min="10247" max="10247" width="11.85546875" customWidth="1"/>
    <col min="10249" max="10249" width="17.140625" customWidth="1"/>
    <col min="10252" max="10252" width="12.7109375" customWidth="1"/>
    <col min="10496" max="10496" width="5.28515625" customWidth="1"/>
    <col min="10497" max="10497" width="20.28515625" customWidth="1"/>
    <col min="10501" max="10501" width="11.7109375" customWidth="1"/>
    <col min="10502" max="10502" width="11" customWidth="1"/>
    <col min="10503" max="10503" width="11.85546875" customWidth="1"/>
    <col min="10505" max="10505" width="17.140625" customWidth="1"/>
    <col min="10508" max="10508" width="12.7109375" customWidth="1"/>
    <col min="10752" max="10752" width="5.28515625" customWidth="1"/>
    <col min="10753" max="10753" width="20.28515625" customWidth="1"/>
    <col min="10757" max="10757" width="11.7109375" customWidth="1"/>
    <col min="10758" max="10758" width="11" customWidth="1"/>
    <col min="10759" max="10759" width="11.85546875" customWidth="1"/>
    <col min="10761" max="10761" width="17.140625" customWidth="1"/>
    <col min="10764" max="10764" width="12.7109375" customWidth="1"/>
    <col min="11008" max="11008" width="5.28515625" customWidth="1"/>
    <col min="11009" max="11009" width="20.28515625" customWidth="1"/>
    <col min="11013" max="11013" width="11.7109375" customWidth="1"/>
    <col min="11014" max="11014" width="11" customWidth="1"/>
    <col min="11015" max="11015" width="11.85546875" customWidth="1"/>
    <col min="11017" max="11017" width="17.140625" customWidth="1"/>
    <col min="11020" max="11020" width="12.7109375" customWidth="1"/>
    <col min="11264" max="11264" width="5.28515625" customWidth="1"/>
    <col min="11265" max="11265" width="20.28515625" customWidth="1"/>
    <col min="11269" max="11269" width="11.7109375" customWidth="1"/>
    <col min="11270" max="11270" width="11" customWidth="1"/>
    <col min="11271" max="11271" width="11.85546875" customWidth="1"/>
    <col min="11273" max="11273" width="17.140625" customWidth="1"/>
    <col min="11276" max="11276" width="12.7109375" customWidth="1"/>
    <col min="11520" max="11520" width="5.28515625" customWidth="1"/>
    <col min="11521" max="11521" width="20.28515625" customWidth="1"/>
    <col min="11525" max="11525" width="11.7109375" customWidth="1"/>
    <col min="11526" max="11526" width="11" customWidth="1"/>
    <col min="11527" max="11527" width="11.85546875" customWidth="1"/>
    <col min="11529" max="11529" width="17.140625" customWidth="1"/>
    <col min="11532" max="11532" width="12.7109375" customWidth="1"/>
    <col min="11776" max="11776" width="5.28515625" customWidth="1"/>
    <col min="11777" max="11777" width="20.28515625" customWidth="1"/>
    <col min="11781" max="11781" width="11.7109375" customWidth="1"/>
    <col min="11782" max="11782" width="11" customWidth="1"/>
    <col min="11783" max="11783" width="11.85546875" customWidth="1"/>
    <col min="11785" max="11785" width="17.140625" customWidth="1"/>
    <col min="11788" max="11788" width="12.7109375" customWidth="1"/>
    <col min="12032" max="12032" width="5.28515625" customWidth="1"/>
    <col min="12033" max="12033" width="20.28515625" customWidth="1"/>
    <col min="12037" max="12037" width="11.7109375" customWidth="1"/>
    <col min="12038" max="12038" width="11" customWidth="1"/>
    <col min="12039" max="12039" width="11.85546875" customWidth="1"/>
    <col min="12041" max="12041" width="17.140625" customWidth="1"/>
    <col min="12044" max="12044" width="12.7109375" customWidth="1"/>
    <col min="12288" max="12288" width="5.28515625" customWidth="1"/>
    <col min="12289" max="12289" width="20.28515625" customWidth="1"/>
    <col min="12293" max="12293" width="11.7109375" customWidth="1"/>
    <col min="12294" max="12294" width="11" customWidth="1"/>
    <col min="12295" max="12295" width="11.85546875" customWidth="1"/>
    <col min="12297" max="12297" width="17.140625" customWidth="1"/>
    <col min="12300" max="12300" width="12.7109375" customWidth="1"/>
    <col min="12544" max="12544" width="5.28515625" customWidth="1"/>
    <col min="12545" max="12545" width="20.28515625" customWidth="1"/>
    <col min="12549" max="12549" width="11.7109375" customWidth="1"/>
    <col min="12550" max="12550" width="11" customWidth="1"/>
    <col min="12551" max="12551" width="11.85546875" customWidth="1"/>
    <col min="12553" max="12553" width="17.140625" customWidth="1"/>
    <col min="12556" max="12556" width="12.7109375" customWidth="1"/>
    <col min="12800" max="12800" width="5.28515625" customWidth="1"/>
    <col min="12801" max="12801" width="20.28515625" customWidth="1"/>
    <col min="12805" max="12805" width="11.7109375" customWidth="1"/>
    <col min="12806" max="12806" width="11" customWidth="1"/>
    <col min="12807" max="12807" width="11.85546875" customWidth="1"/>
    <col min="12809" max="12809" width="17.140625" customWidth="1"/>
    <col min="12812" max="12812" width="12.7109375" customWidth="1"/>
    <col min="13056" max="13056" width="5.28515625" customWidth="1"/>
    <col min="13057" max="13057" width="20.28515625" customWidth="1"/>
    <col min="13061" max="13061" width="11.7109375" customWidth="1"/>
    <col min="13062" max="13062" width="11" customWidth="1"/>
    <col min="13063" max="13063" width="11.85546875" customWidth="1"/>
    <col min="13065" max="13065" width="17.140625" customWidth="1"/>
    <col min="13068" max="13068" width="12.7109375" customWidth="1"/>
    <col min="13312" max="13312" width="5.28515625" customWidth="1"/>
    <col min="13313" max="13313" width="20.28515625" customWidth="1"/>
    <col min="13317" max="13317" width="11.7109375" customWidth="1"/>
    <col min="13318" max="13318" width="11" customWidth="1"/>
    <col min="13319" max="13319" width="11.85546875" customWidth="1"/>
    <col min="13321" max="13321" width="17.140625" customWidth="1"/>
    <col min="13324" max="13324" width="12.7109375" customWidth="1"/>
    <col min="13568" max="13568" width="5.28515625" customWidth="1"/>
    <col min="13569" max="13569" width="20.28515625" customWidth="1"/>
    <col min="13573" max="13573" width="11.7109375" customWidth="1"/>
    <col min="13574" max="13574" width="11" customWidth="1"/>
    <col min="13575" max="13575" width="11.85546875" customWidth="1"/>
    <col min="13577" max="13577" width="17.140625" customWidth="1"/>
    <col min="13580" max="13580" width="12.7109375" customWidth="1"/>
    <col min="13824" max="13824" width="5.28515625" customWidth="1"/>
    <col min="13825" max="13825" width="20.28515625" customWidth="1"/>
    <col min="13829" max="13829" width="11.7109375" customWidth="1"/>
    <col min="13830" max="13830" width="11" customWidth="1"/>
    <col min="13831" max="13831" width="11.85546875" customWidth="1"/>
    <col min="13833" max="13833" width="17.140625" customWidth="1"/>
    <col min="13836" max="13836" width="12.7109375" customWidth="1"/>
    <col min="14080" max="14080" width="5.28515625" customWidth="1"/>
    <col min="14081" max="14081" width="20.28515625" customWidth="1"/>
    <col min="14085" max="14085" width="11.7109375" customWidth="1"/>
    <col min="14086" max="14086" width="11" customWidth="1"/>
    <col min="14087" max="14087" width="11.85546875" customWidth="1"/>
    <col min="14089" max="14089" width="17.140625" customWidth="1"/>
    <col min="14092" max="14092" width="12.7109375" customWidth="1"/>
    <col min="14336" max="14336" width="5.28515625" customWidth="1"/>
    <col min="14337" max="14337" width="20.28515625" customWidth="1"/>
    <col min="14341" max="14341" width="11.7109375" customWidth="1"/>
    <col min="14342" max="14342" width="11" customWidth="1"/>
    <col min="14343" max="14343" width="11.85546875" customWidth="1"/>
    <col min="14345" max="14345" width="17.140625" customWidth="1"/>
    <col min="14348" max="14348" width="12.7109375" customWidth="1"/>
    <col min="14592" max="14592" width="5.28515625" customWidth="1"/>
    <col min="14593" max="14593" width="20.28515625" customWidth="1"/>
    <col min="14597" max="14597" width="11.7109375" customWidth="1"/>
    <col min="14598" max="14598" width="11" customWidth="1"/>
    <col min="14599" max="14599" width="11.85546875" customWidth="1"/>
    <col min="14601" max="14601" width="17.140625" customWidth="1"/>
    <col min="14604" max="14604" width="12.7109375" customWidth="1"/>
    <col min="14848" max="14848" width="5.28515625" customWidth="1"/>
    <col min="14849" max="14849" width="20.28515625" customWidth="1"/>
    <col min="14853" max="14853" width="11.7109375" customWidth="1"/>
    <col min="14854" max="14854" width="11" customWidth="1"/>
    <col min="14855" max="14855" width="11.85546875" customWidth="1"/>
    <col min="14857" max="14857" width="17.140625" customWidth="1"/>
    <col min="14860" max="14860" width="12.7109375" customWidth="1"/>
    <col min="15104" max="15104" width="5.28515625" customWidth="1"/>
    <col min="15105" max="15105" width="20.28515625" customWidth="1"/>
    <col min="15109" max="15109" width="11.7109375" customWidth="1"/>
    <col min="15110" max="15110" width="11" customWidth="1"/>
    <col min="15111" max="15111" width="11.85546875" customWidth="1"/>
    <col min="15113" max="15113" width="17.140625" customWidth="1"/>
    <col min="15116" max="15116" width="12.7109375" customWidth="1"/>
    <col min="15360" max="15360" width="5.28515625" customWidth="1"/>
    <col min="15361" max="15361" width="20.28515625" customWidth="1"/>
    <col min="15365" max="15365" width="11.7109375" customWidth="1"/>
    <col min="15366" max="15366" width="11" customWidth="1"/>
    <col min="15367" max="15367" width="11.85546875" customWidth="1"/>
    <col min="15369" max="15369" width="17.140625" customWidth="1"/>
    <col min="15372" max="15372" width="12.7109375" customWidth="1"/>
    <col min="15616" max="15616" width="5.28515625" customWidth="1"/>
    <col min="15617" max="15617" width="20.28515625" customWidth="1"/>
    <col min="15621" max="15621" width="11.7109375" customWidth="1"/>
    <col min="15622" max="15622" width="11" customWidth="1"/>
    <col min="15623" max="15623" width="11.85546875" customWidth="1"/>
    <col min="15625" max="15625" width="17.140625" customWidth="1"/>
    <col min="15628" max="15628" width="12.7109375" customWidth="1"/>
    <col min="15872" max="15872" width="5.28515625" customWidth="1"/>
    <col min="15873" max="15873" width="20.28515625" customWidth="1"/>
    <col min="15877" max="15877" width="11.7109375" customWidth="1"/>
    <col min="15878" max="15878" width="11" customWidth="1"/>
    <col min="15879" max="15879" width="11.85546875" customWidth="1"/>
    <col min="15881" max="15881" width="17.140625" customWidth="1"/>
    <col min="15884" max="15884" width="12.7109375" customWidth="1"/>
    <col min="16128" max="16128" width="5.28515625" customWidth="1"/>
    <col min="16129" max="16129" width="20.28515625" customWidth="1"/>
    <col min="16133" max="16133" width="11.7109375" customWidth="1"/>
    <col min="16134" max="16134" width="11" customWidth="1"/>
    <col min="16135" max="16135" width="11.85546875" customWidth="1"/>
    <col min="16137" max="16137" width="17.140625" customWidth="1"/>
    <col min="16140" max="16140" width="12.7109375" customWidth="1"/>
  </cols>
  <sheetData>
    <row r="1" spans="1:12" s="12" customFormat="1" ht="12.75" x14ac:dyDescent="0.2">
      <c r="A1" s="2"/>
      <c r="B1" s="2"/>
      <c r="C1" s="2"/>
      <c r="D1" s="2"/>
      <c r="E1" s="2"/>
      <c r="F1" s="2"/>
      <c r="G1" s="2"/>
      <c r="H1" s="2"/>
      <c r="I1" s="2" t="s">
        <v>34</v>
      </c>
      <c r="J1" s="13"/>
      <c r="K1" s="2"/>
      <c r="L1" s="2"/>
    </row>
    <row r="2" spans="1:12" s="12" customFormat="1" ht="12.75" x14ac:dyDescent="0.2">
      <c r="A2" s="2"/>
      <c r="B2" s="2"/>
      <c r="C2" s="2"/>
      <c r="D2" s="2"/>
      <c r="E2" s="2"/>
      <c r="F2" s="2"/>
      <c r="G2" s="2"/>
      <c r="H2" s="2"/>
      <c r="I2" s="2" t="s">
        <v>35</v>
      </c>
      <c r="J2" s="13"/>
      <c r="K2" s="2"/>
      <c r="L2" s="2"/>
    </row>
    <row r="3" spans="1:12" s="12" customFormat="1" ht="12.75" x14ac:dyDescent="0.2">
      <c r="A3" s="2" t="s">
        <v>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2" customFormat="1" ht="12.75" x14ac:dyDescent="0.2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2" customFormat="1" ht="12.75" x14ac:dyDescent="0.2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s="12" customFormat="1" ht="12.75" x14ac:dyDescent="0.2">
      <c r="A6" s="2" t="s">
        <v>23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2" customFormat="1" ht="12.7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.75" x14ac:dyDescent="0.25">
      <c r="A8" s="66" t="s">
        <v>7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 ht="33" customHeight="1" x14ac:dyDescent="0.25">
      <c r="A9" s="67" t="s">
        <v>0</v>
      </c>
      <c r="B9" s="69" t="s">
        <v>8</v>
      </c>
      <c r="C9" s="71" t="s">
        <v>9</v>
      </c>
      <c r="D9" s="71" t="s">
        <v>10</v>
      </c>
      <c r="E9" s="73" t="s">
        <v>11</v>
      </c>
      <c r="F9" s="75" t="s">
        <v>12</v>
      </c>
      <c r="G9" s="76"/>
      <c r="H9" s="77"/>
      <c r="I9" s="78" t="s">
        <v>13</v>
      </c>
      <c r="J9" s="80" t="s">
        <v>14</v>
      </c>
      <c r="K9" s="76"/>
      <c r="L9" s="77"/>
    </row>
    <row r="10" spans="1:12" ht="174.75" customHeight="1" x14ac:dyDescent="0.25">
      <c r="A10" s="68"/>
      <c r="B10" s="70"/>
      <c r="C10" s="72"/>
      <c r="D10" s="70"/>
      <c r="E10" s="74"/>
      <c r="F10" s="51" t="s">
        <v>20</v>
      </c>
      <c r="G10" s="51" t="s">
        <v>37</v>
      </c>
      <c r="H10" s="52" t="s">
        <v>38</v>
      </c>
      <c r="I10" s="79"/>
      <c r="J10" s="55" t="s">
        <v>21</v>
      </c>
      <c r="K10" s="56" t="s">
        <v>36</v>
      </c>
      <c r="L10" s="53" t="s">
        <v>15</v>
      </c>
    </row>
    <row r="11" spans="1:12" ht="25.5" x14ac:dyDescent="0.25">
      <c r="A11" s="14">
        <v>1</v>
      </c>
      <c r="B11" s="57" t="s">
        <v>2</v>
      </c>
      <c r="C11" s="15" t="s">
        <v>16</v>
      </c>
      <c r="D11" s="16">
        <v>350</v>
      </c>
      <c r="E11" s="17">
        <v>20</v>
      </c>
      <c r="F11" s="18">
        <v>678</v>
      </c>
      <c r="G11" s="18">
        <v>528</v>
      </c>
      <c r="H11" s="18">
        <v>880</v>
      </c>
      <c r="I11" s="19">
        <f>ROUND((AVERAGE(F11:H11)),2)</f>
        <v>695.33</v>
      </c>
      <c r="J11" s="54">
        <f>I11*D11</f>
        <v>243365.5</v>
      </c>
      <c r="K11" s="20">
        <f>F11</f>
        <v>678</v>
      </c>
      <c r="L11" s="21">
        <f t="shared" ref="L11:L22" si="0">K11*D11</f>
        <v>237300</v>
      </c>
    </row>
    <row r="12" spans="1:12" ht="25.5" x14ac:dyDescent="0.25">
      <c r="A12" s="14">
        <v>2</v>
      </c>
      <c r="B12" s="57" t="s">
        <v>3</v>
      </c>
      <c r="C12" s="15" t="s">
        <v>16</v>
      </c>
      <c r="D12" s="16">
        <v>530</v>
      </c>
      <c r="E12" s="17">
        <v>20</v>
      </c>
      <c r="F12" s="18">
        <v>630</v>
      </c>
      <c r="G12" s="18">
        <v>492</v>
      </c>
      <c r="H12" s="18">
        <v>845</v>
      </c>
      <c r="I12" s="19">
        <f t="shared" ref="I12:I22" si="1">ROUND((AVERAGE(F12:H12)),2)</f>
        <v>655.67</v>
      </c>
      <c r="J12" s="54">
        <f t="shared" ref="J12:J22" si="2">I12*D12</f>
        <v>347505.1</v>
      </c>
      <c r="K12" s="20">
        <f t="shared" ref="K12:K22" si="3">F12</f>
        <v>630</v>
      </c>
      <c r="L12" s="21">
        <f t="shared" si="0"/>
        <v>333900</v>
      </c>
    </row>
    <row r="13" spans="1:12" x14ac:dyDescent="0.25">
      <c r="A13" s="14">
        <v>3</v>
      </c>
      <c r="B13" s="57" t="s">
        <v>24</v>
      </c>
      <c r="C13" s="15" t="s">
        <v>16</v>
      </c>
      <c r="D13" s="16">
        <v>57</v>
      </c>
      <c r="E13" s="17">
        <v>20</v>
      </c>
      <c r="F13" s="18">
        <v>2310</v>
      </c>
      <c r="G13" s="18">
        <v>1500</v>
      </c>
      <c r="H13" s="18">
        <v>3155</v>
      </c>
      <c r="I13" s="19">
        <f t="shared" si="1"/>
        <v>2321.67</v>
      </c>
      <c r="J13" s="54">
        <f t="shared" si="2"/>
        <v>132335.19</v>
      </c>
      <c r="K13" s="20">
        <f t="shared" si="3"/>
        <v>2310</v>
      </c>
      <c r="L13" s="21">
        <f t="shared" si="0"/>
        <v>131670</v>
      </c>
    </row>
    <row r="14" spans="1:12" ht="25.5" x14ac:dyDescent="0.25">
      <c r="A14" s="14">
        <v>4</v>
      </c>
      <c r="B14" s="57" t="s">
        <v>25</v>
      </c>
      <c r="C14" s="15" t="s">
        <v>16</v>
      </c>
      <c r="D14" s="16">
        <v>17</v>
      </c>
      <c r="E14" s="17">
        <v>20</v>
      </c>
      <c r="F14" s="18">
        <v>2640</v>
      </c>
      <c r="G14" s="18" t="s">
        <v>32</v>
      </c>
      <c r="H14" s="18">
        <v>3800</v>
      </c>
      <c r="I14" s="19">
        <f t="shared" si="1"/>
        <v>3220</v>
      </c>
      <c r="J14" s="54">
        <f t="shared" si="2"/>
        <v>54740</v>
      </c>
      <c r="K14" s="20">
        <f t="shared" si="3"/>
        <v>2640</v>
      </c>
      <c r="L14" s="21">
        <f t="shared" si="0"/>
        <v>44880</v>
      </c>
    </row>
    <row r="15" spans="1:12" ht="25.5" x14ac:dyDescent="0.25">
      <c r="A15" s="14">
        <v>5</v>
      </c>
      <c r="B15" s="58" t="s">
        <v>26</v>
      </c>
      <c r="C15" s="15" t="s">
        <v>16</v>
      </c>
      <c r="D15" s="16">
        <v>35</v>
      </c>
      <c r="E15" s="17">
        <v>20</v>
      </c>
      <c r="F15" s="18">
        <v>2640</v>
      </c>
      <c r="G15" s="18" t="s">
        <v>32</v>
      </c>
      <c r="H15" s="18">
        <v>3798</v>
      </c>
      <c r="I15" s="19">
        <f t="shared" si="1"/>
        <v>3219</v>
      </c>
      <c r="J15" s="54">
        <f t="shared" si="2"/>
        <v>112665</v>
      </c>
      <c r="K15" s="20">
        <f t="shared" si="3"/>
        <v>2640</v>
      </c>
      <c r="L15" s="21">
        <f t="shared" si="0"/>
        <v>92400</v>
      </c>
    </row>
    <row r="16" spans="1:12" x14ac:dyDescent="0.25">
      <c r="A16" s="14">
        <v>6</v>
      </c>
      <c r="B16" s="58" t="s">
        <v>4</v>
      </c>
      <c r="C16" s="15" t="s">
        <v>16</v>
      </c>
      <c r="D16" s="16">
        <v>61</v>
      </c>
      <c r="E16" s="17">
        <v>20</v>
      </c>
      <c r="F16" s="18">
        <v>1200</v>
      </c>
      <c r="G16" s="18" t="s">
        <v>32</v>
      </c>
      <c r="H16" s="18">
        <v>620</v>
      </c>
      <c r="I16" s="19">
        <f t="shared" si="1"/>
        <v>910</v>
      </c>
      <c r="J16" s="54">
        <f t="shared" si="2"/>
        <v>55510</v>
      </c>
      <c r="K16" s="20">
        <f t="shared" si="3"/>
        <v>1200</v>
      </c>
      <c r="L16" s="21">
        <f t="shared" si="0"/>
        <v>73200</v>
      </c>
    </row>
    <row r="17" spans="1:12" x14ac:dyDescent="0.25">
      <c r="A17" s="14">
        <v>7</v>
      </c>
      <c r="B17" s="57" t="s">
        <v>5</v>
      </c>
      <c r="C17" s="15" t="s">
        <v>16</v>
      </c>
      <c r="D17" s="16">
        <v>13</v>
      </c>
      <c r="E17" s="17">
        <v>20</v>
      </c>
      <c r="F17" s="18">
        <v>1140</v>
      </c>
      <c r="G17" s="18" t="s">
        <v>32</v>
      </c>
      <c r="H17" s="18">
        <v>3500</v>
      </c>
      <c r="I17" s="19">
        <f t="shared" si="1"/>
        <v>2320</v>
      </c>
      <c r="J17" s="54">
        <f t="shared" si="2"/>
        <v>30160</v>
      </c>
      <c r="K17" s="20">
        <f t="shared" si="3"/>
        <v>1140</v>
      </c>
      <c r="L17" s="21">
        <f t="shared" si="0"/>
        <v>14820</v>
      </c>
    </row>
    <row r="18" spans="1:12" ht="25.5" x14ac:dyDescent="0.25">
      <c r="A18" s="14">
        <v>8</v>
      </c>
      <c r="B18" s="57" t="s">
        <v>27</v>
      </c>
      <c r="C18" s="15" t="s">
        <v>16</v>
      </c>
      <c r="D18" s="16">
        <v>18</v>
      </c>
      <c r="E18" s="17">
        <v>20</v>
      </c>
      <c r="F18" s="18">
        <v>552</v>
      </c>
      <c r="G18" s="18" t="s">
        <v>32</v>
      </c>
      <c r="H18" s="18">
        <v>890</v>
      </c>
      <c r="I18" s="19">
        <f t="shared" si="1"/>
        <v>721</v>
      </c>
      <c r="J18" s="54">
        <f t="shared" si="2"/>
        <v>12978</v>
      </c>
      <c r="K18" s="20">
        <f t="shared" si="3"/>
        <v>552</v>
      </c>
      <c r="L18" s="21">
        <f t="shared" si="0"/>
        <v>9936</v>
      </c>
    </row>
    <row r="19" spans="1:12" x14ac:dyDescent="0.25">
      <c r="A19" s="14">
        <v>9</v>
      </c>
      <c r="B19" s="57" t="s">
        <v>28</v>
      </c>
      <c r="C19" s="15" t="s">
        <v>16</v>
      </c>
      <c r="D19" s="16">
        <v>20</v>
      </c>
      <c r="E19" s="17">
        <v>20</v>
      </c>
      <c r="F19" s="18">
        <v>432</v>
      </c>
      <c r="G19" s="18" t="s">
        <v>32</v>
      </c>
      <c r="H19" s="18">
        <v>1020</v>
      </c>
      <c r="I19" s="19">
        <f t="shared" si="1"/>
        <v>726</v>
      </c>
      <c r="J19" s="54">
        <f t="shared" si="2"/>
        <v>14520</v>
      </c>
      <c r="K19" s="20">
        <f t="shared" si="3"/>
        <v>432</v>
      </c>
      <c r="L19" s="21">
        <f t="shared" si="0"/>
        <v>8640</v>
      </c>
    </row>
    <row r="20" spans="1:12" x14ac:dyDescent="0.25">
      <c r="A20" s="14">
        <v>10</v>
      </c>
      <c r="B20" s="57" t="s">
        <v>31</v>
      </c>
      <c r="C20" s="15" t="s">
        <v>16</v>
      </c>
      <c r="D20" s="16">
        <v>1</v>
      </c>
      <c r="E20" s="17">
        <v>20</v>
      </c>
      <c r="F20" s="18">
        <v>54000</v>
      </c>
      <c r="G20" s="18" t="s">
        <v>32</v>
      </c>
      <c r="H20" s="18">
        <v>62000</v>
      </c>
      <c r="I20" s="19">
        <f t="shared" si="1"/>
        <v>58000</v>
      </c>
      <c r="J20" s="54">
        <f t="shared" si="2"/>
        <v>58000</v>
      </c>
      <c r="K20" s="20">
        <f t="shared" si="3"/>
        <v>54000</v>
      </c>
      <c r="L20" s="21">
        <f t="shared" si="0"/>
        <v>54000</v>
      </c>
    </row>
    <row r="21" spans="1:12" x14ac:dyDescent="0.25">
      <c r="A21" s="14">
        <v>11</v>
      </c>
      <c r="B21" s="57" t="s">
        <v>19</v>
      </c>
      <c r="C21" s="15" t="s">
        <v>16</v>
      </c>
      <c r="D21" s="16">
        <v>40</v>
      </c>
      <c r="E21" s="17">
        <v>20</v>
      </c>
      <c r="F21" s="18">
        <v>396</v>
      </c>
      <c r="G21" s="18" t="s">
        <v>32</v>
      </c>
      <c r="H21" s="18">
        <v>620</v>
      </c>
      <c r="I21" s="19">
        <f t="shared" si="1"/>
        <v>508</v>
      </c>
      <c r="J21" s="54">
        <f t="shared" si="2"/>
        <v>20320</v>
      </c>
      <c r="K21" s="20">
        <f t="shared" si="3"/>
        <v>396</v>
      </c>
      <c r="L21" s="21">
        <f t="shared" si="0"/>
        <v>15840</v>
      </c>
    </row>
    <row r="22" spans="1:12" x14ac:dyDescent="0.25">
      <c r="A22" s="14">
        <v>12</v>
      </c>
      <c r="B22" s="59" t="s">
        <v>29</v>
      </c>
      <c r="C22" s="15" t="s">
        <v>16</v>
      </c>
      <c r="D22" s="16">
        <v>9</v>
      </c>
      <c r="E22" s="17">
        <v>20</v>
      </c>
      <c r="F22" s="18">
        <v>3240</v>
      </c>
      <c r="G22" s="18" t="s">
        <v>32</v>
      </c>
      <c r="H22" s="18">
        <v>5890</v>
      </c>
      <c r="I22" s="19">
        <f t="shared" si="1"/>
        <v>4565</v>
      </c>
      <c r="J22" s="54">
        <f t="shared" si="2"/>
        <v>41085</v>
      </c>
      <c r="K22" s="20">
        <f t="shared" si="3"/>
        <v>3240</v>
      </c>
      <c r="L22" s="21">
        <f t="shared" si="0"/>
        <v>29160</v>
      </c>
    </row>
    <row r="23" spans="1:12" x14ac:dyDescent="0.25">
      <c r="A23" s="22"/>
      <c r="B23" s="23" t="s">
        <v>1</v>
      </c>
      <c r="C23" s="24" t="s">
        <v>16</v>
      </c>
      <c r="D23" s="25">
        <f>SUM(D11:D22)</f>
        <v>1151</v>
      </c>
      <c r="E23" s="26"/>
      <c r="F23" s="27"/>
      <c r="G23" s="27"/>
      <c r="H23" s="27"/>
      <c r="I23" s="28"/>
      <c r="J23" s="29"/>
      <c r="K23" s="30"/>
      <c r="L23" s="48">
        <f>SUM(L11:L22)</f>
        <v>1045746</v>
      </c>
    </row>
    <row r="24" spans="1:12" x14ac:dyDescent="0.25">
      <c r="A24" s="3"/>
      <c r="B24" s="4"/>
      <c r="C24" s="5"/>
      <c r="D24" s="6"/>
      <c r="E24" s="6"/>
      <c r="F24" s="7"/>
      <c r="G24" s="7"/>
      <c r="H24" s="7"/>
      <c r="I24" s="8"/>
      <c r="J24" s="9"/>
      <c r="K24" s="10"/>
      <c r="L24" s="11"/>
    </row>
    <row r="25" spans="1:12" s="12" customFormat="1" ht="23.25" customHeight="1" x14ac:dyDescent="0.2">
      <c r="A25" s="81" t="s">
        <v>17</v>
      </c>
      <c r="B25" s="81"/>
      <c r="C25" s="31">
        <f>L23</f>
        <v>1045746</v>
      </c>
      <c r="D25" s="49" t="s">
        <v>33</v>
      </c>
      <c r="E25" s="50"/>
      <c r="F25" s="50"/>
      <c r="G25" s="50"/>
      <c r="H25" s="50"/>
      <c r="I25" s="50"/>
      <c r="J25" s="31"/>
      <c r="K25" s="32"/>
      <c r="L25" s="33"/>
    </row>
    <row r="26" spans="1:12" s="12" customFormat="1" ht="12.75" x14ac:dyDescent="0.2">
      <c r="A26" s="34"/>
      <c r="B26" s="34"/>
      <c r="C26" s="34"/>
      <c r="D26" s="34"/>
      <c r="E26" s="31"/>
      <c r="F26" s="32"/>
      <c r="G26" s="32"/>
      <c r="H26" s="32"/>
      <c r="I26" s="32"/>
      <c r="J26" s="32"/>
      <c r="K26" s="32"/>
      <c r="L26" s="33"/>
    </row>
    <row r="27" spans="1:12" s="12" customFormat="1" ht="12.75" x14ac:dyDescent="0.2">
      <c r="A27" s="82" t="s">
        <v>18</v>
      </c>
      <c r="B27" s="82"/>
      <c r="C27" s="35"/>
      <c r="D27" s="36"/>
      <c r="E27" s="36"/>
      <c r="F27" s="37"/>
      <c r="G27" s="37"/>
      <c r="H27" s="37"/>
      <c r="I27" s="37"/>
      <c r="J27" s="37"/>
      <c r="K27" s="37"/>
      <c r="L27" s="2"/>
    </row>
    <row r="28" spans="1:12" s="12" customFormat="1" ht="12.75" x14ac:dyDescent="0.2">
      <c r="A28" s="83" t="s">
        <v>39</v>
      </c>
      <c r="B28" s="83"/>
      <c r="C28" s="84"/>
      <c r="D28" s="84"/>
      <c r="E28" s="84"/>
      <c r="F28" s="38"/>
      <c r="G28" s="60"/>
      <c r="H28" s="39"/>
      <c r="I28" s="40"/>
      <c r="J28" s="41"/>
      <c r="K28" s="40"/>
      <c r="L28" s="41"/>
    </row>
    <row r="29" spans="1:12" s="12" customFormat="1" ht="12.75" x14ac:dyDescent="0.2">
      <c r="A29" s="42"/>
      <c r="B29" s="42"/>
      <c r="C29" s="43"/>
      <c r="D29" s="61"/>
      <c r="E29" s="61"/>
      <c r="F29" s="62"/>
      <c r="G29" s="63"/>
      <c r="H29" s="83"/>
      <c r="I29" s="83"/>
      <c r="J29" s="44"/>
      <c r="K29" s="40"/>
      <c r="L29" s="41"/>
    </row>
    <row r="30" spans="1:12" s="12" customFormat="1" ht="12.75" x14ac:dyDescent="0.2">
      <c r="A30" s="42"/>
      <c r="B30" s="42"/>
      <c r="C30" s="45"/>
      <c r="D30" s="35"/>
      <c r="E30" s="35"/>
      <c r="F30" s="64"/>
      <c r="G30" s="60"/>
      <c r="H30" s="46"/>
      <c r="I30" s="40"/>
      <c r="J30" s="47"/>
      <c r="K30" s="40"/>
      <c r="L30" s="41"/>
    </row>
    <row r="31" spans="1:12" ht="18.75" x14ac:dyDescent="0.3">
      <c r="A31" s="85" t="s">
        <v>40</v>
      </c>
      <c r="B31" s="1"/>
      <c r="C31" s="65"/>
      <c r="D31" s="65"/>
      <c r="E31" s="65"/>
      <c r="F31" s="65"/>
      <c r="G31" s="65"/>
      <c r="H31" s="1"/>
      <c r="I31" s="1"/>
      <c r="J31" s="1"/>
      <c r="K31" s="1"/>
      <c r="L31" s="1"/>
    </row>
  </sheetData>
  <mergeCells count="14">
    <mergeCell ref="A25:B25"/>
    <mergeCell ref="A27:B27"/>
    <mergeCell ref="A28:B28"/>
    <mergeCell ref="H29:I29"/>
    <mergeCell ref="C28:E28"/>
    <mergeCell ref="A8:L8"/>
    <mergeCell ref="A9:A10"/>
    <mergeCell ref="B9:B10"/>
    <mergeCell ref="C9:C10"/>
    <mergeCell ref="D9:D10"/>
    <mergeCell ref="E9:E10"/>
    <mergeCell ref="F9:H9"/>
    <mergeCell ref="I9:I10"/>
    <mergeCell ref="J9:L9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наименьшая цена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2024-10-14T05:04:48Z</dcterms:modified>
</cp:coreProperties>
</file>